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68" windowWidth="12213" windowHeight="13232"/>
  </bookViews>
  <sheets>
    <sheet name="Лист1" sheetId="1" r:id="rId1"/>
  </sheets>
  <definedNames>
    <definedName name="_xlnm._FilterDatabase" localSheetId="0" hidden="1">Лист1!$A$4:$K$6</definedName>
    <definedName name="BEGPRICE1">Лист1!#REF!</definedName>
    <definedName name="BEGREMN">Лист1!#REF!</definedName>
    <definedName name="BEGSUM">Лист1!#REF!</definedName>
    <definedName name="BKLAS">Лист1!#REF!</definedName>
    <definedName name="data">Лист1!$A$5:$J$6</definedName>
    <definedName name="DELTLBKUMD">Лист1!#REF!</definedName>
    <definedName name="DELTLBKUMK">Лист1!#REF!</definedName>
    <definedName name="DELTSALKD">Лист1!#REF!</definedName>
    <definedName name="DELTSALKK">Лист1!#REF!</definedName>
    <definedName name="ENDREMN">Лист1!#REF!</definedName>
    <definedName name="ENDSUM">Лист1!#REF!</definedName>
    <definedName name="LGORT">Лист1!#REF!</definedName>
    <definedName name="LINKK">Лист1!#REF!</definedName>
    <definedName name="MAKTX">Лист1!#REF!</definedName>
    <definedName name="MATKL">Лист1!#REF!</definedName>
    <definedName name="SOBKZ">Лист1!#REF!</definedName>
    <definedName name="WERK">Лист1!#REF!</definedName>
    <definedName name="XMATNR">Лист1!#REF!</definedName>
    <definedName name="XSAKNR">Лист1!#REF!</definedName>
    <definedName name="YMEINS">Лист1!#REF!</definedName>
    <definedName name="ZZ_MATNR_MARA">Лист1!#REF!</definedName>
    <definedName name="ZZ_MATNR_MCHA">Лист1!#REF!</definedName>
    <definedName name="ZZCHARG">Лист1!#REF!</definedName>
    <definedName name="ZZLIFNR">Лист1!#REF!</definedName>
    <definedName name="ZZLUB_RESERV">Лист1!#REF!</definedName>
    <definedName name="ZZNAME1">Лист1!#REF!</definedName>
    <definedName name="ZZRRR_MATNRRN">Лист1!#REF!</definedName>
    <definedName name="_xlnm.Print_Titles" localSheetId="0">Лист1!$4:$4</definedName>
  </definedNames>
  <calcPr calcId="145621"/>
</workbook>
</file>

<file path=xl/calcChain.xml><?xml version="1.0" encoding="utf-8"?>
<calcChain xmlns="http://schemas.openxmlformats.org/spreadsheetml/2006/main">
  <c r="G7" i="1" l="1"/>
  <c r="I5" i="1" l="1"/>
  <c r="I6" i="1"/>
  <c r="I7" i="1" l="1"/>
</calcChain>
</file>

<file path=xl/sharedStrings.xml><?xml version="1.0" encoding="utf-8"?>
<sst xmlns="http://schemas.openxmlformats.org/spreadsheetml/2006/main" count="26" uniqueCount="21">
  <si>
    <t>Завод</t>
  </si>
  <si>
    <t>Группа материалов</t>
  </si>
  <si>
    <t>Материал</t>
  </si>
  <si>
    <t>КрТекстМатериала</t>
  </si>
  <si>
    <t>Партия</t>
  </si>
  <si>
    <t>Базисная ЕИ</t>
  </si>
  <si>
    <t>Остаток на конец</t>
  </si>
  <si>
    <t>Склад</t>
  </si>
  <si>
    <t>7301</t>
  </si>
  <si>
    <t>600002</t>
  </si>
  <si>
    <t>76016724</t>
  </si>
  <si>
    <t>Фланец привар.встык 1-150-16 ст20</t>
  </si>
  <si>
    <t>2000088644</t>
  </si>
  <si>
    <t>2000088652</t>
  </si>
  <si>
    <t>ШТ</t>
  </si>
  <si>
    <t>2104</t>
  </si>
  <si>
    <t>2103</t>
  </si>
  <si>
    <t>Цена оценки</t>
  </si>
  <si>
    <t>Стоимость оценки</t>
  </si>
  <si>
    <t>Стоимость реализации с НДС, предложенная оферентом</t>
  </si>
  <si>
    <t xml:space="preserve">Лот №3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</si>
</sst>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_р_.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0" borderId="0" xfId="0" applyNumberFormat="1"/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0" xfId="0" applyNumberFormat="1" applyAlignment="1">
      <alignment horizontal="center" vertical="center"/>
    </xf>
    <xf numFmtId="49" fontId="0" fillId="3" borderId="1" xfId="0" applyNumberFormat="1" applyFill="1" applyBorder="1"/>
    <xf numFmtId="165" fontId="0" fillId="3" borderId="1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0" fillId="3" borderId="1" xfId="0" applyFill="1" applyBorder="1"/>
    <xf numFmtId="165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workbookViewId="0">
      <pane ySplit="4" topLeftCell="A5" activePane="bottomLeft" state="frozen"/>
      <selection pane="bottomLeft" activeCell="H5" sqref="H5:H6"/>
    </sheetView>
  </sheetViews>
  <sheetFormatPr defaultRowHeight="14.3" x14ac:dyDescent="0.25"/>
  <cols>
    <col min="1" max="1" width="7.375" style="1" customWidth="1"/>
    <col min="2" max="2" width="12.75" style="1" customWidth="1"/>
    <col min="3" max="3" width="10.625" style="1" customWidth="1"/>
    <col min="4" max="4" width="41.125" style="1" customWidth="1"/>
    <col min="5" max="5" width="13.625" style="1" customWidth="1"/>
    <col min="6" max="6" width="9.875" style="6" customWidth="1"/>
    <col min="7" max="7" width="15.375" style="2" customWidth="1"/>
    <col min="8" max="9" width="15" style="3" customWidth="1"/>
    <col min="10" max="10" width="6.875" style="6" customWidth="1"/>
    <col min="11" max="11" width="26.125" customWidth="1"/>
  </cols>
  <sheetData>
    <row r="1" spans="1:11" x14ac:dyDescent="0.25">
      <c r="A1" s="14"/>
      <c r="B1" s="14"/>
      <c r="C1" s="14"/>
      <c r="D1" s="14"/>
      <c r="E1" s="14"/>
      <c r="F1" s="14"/>
      <c r="G1" s="14"/>
      <c r="H1" s="14"/>
      <c r="I1" s="14"/>
      <c r="J1" s="15"/>
    </row>
    <row r="2" spans="1:11" x14ac:dyDescent="0.25">
      <c r="A2" s="14" t="s">
        <v>20</v>
      </c>
      <c r="B2" s="14"/>
      <c r="C2" s="14"/>
      <c r="D2" s="14"/>
      <c r="E2" s="14"/>
      <c r="F2" s="14"/>
      <c r="G2" s="14"/>
      <c r="H2" s="14"/>
      <c r="I2" s="14"/>
      <c r="J2" s="15"/>
    </row>
    <row r="4" spans="1:11" ht="42.8" x14ac:dyDescent="0.25">
      <c r="A4" s="5" t="s">
        <v>0</v>
      </c>
      <c r="B4" s="4" t="s">
        <v>1</v>
      </c>
      <c r="C4" s="5" t="s">
        <v>2</v>
      </c>
      <c r="D4" s="5" t="s">
        <v>3</v>
      </c>
      <c r="E4" s="5" t="s">
        <v>4</v>
      </c>
      <c r="F4" s="4" t="s">
        <v>5</v>
      </c>
      <c r="G4" s="4" t="s">
        <v>6</v>
      </c>
      <c r="H4" s="4" t="s">
        <v>17</v>
      </c>
      <c r="I4" s="4" t="s">
        <v>18</v>
      </c>
      <c r="J4" s="5" t="s">
        <v>7</v>
      </c>
      <c r="K4" s="4" t="s">
        <v>19</v>
      </c>
    </row>
    <row r="5" spans="1:11" ht="17" customHeight="1" x14ac:dyDescent="0.25">
      <c r="A5" s="7" t="s">
        <v>8</v>
      </c>
      <c r="B5" s="7" t="s">
        <v>9</v>
      </c>
      <c r="C5" s="7" t="s">
        <v>10</v>
      </c>
      <c r="D5" s="7" t="s">
        <v>11</v>
      </c>
      <c r="E5" s="7" t="s">
        <v>12</v>
      </c>
      <c r="F5" s="10" t="s">
        <v>14</v>
      </c>
      <c r="G5" s="8">
        <v>2</v>
      </c>
      <c r="H5" s="16">
        <v>864.8</v>
      </c>
      <c r="I5" s="9">
        <f>H5*G5</f>
        <v>1729.6</v>
      </c>
      <c r="J5" s="10" t="s">
        <v>16</v>
      </c>
      <c r="K5" s="11"/>
    </row>
    <row r="6" spans="1:11" ht="19.05" customHeight="1" x14ac:dyDescent="0.25">
      <c r="A6" s="7" t="s">
        <v>8</v>
      </c>
      <c r="B6" s="7" t="s">
        <v>9</v>
      </c>
      <c r="C6" s="7" t="s">
        <v>10</v>
      </c>
      <c r="D6" s="7" t="s">
        <v>11</v>
      </c>
      <c r="E6" s="7" t="s">
        <v>13</v>
      </c>
      <c r="F6" s="10" t="s">
        <v>14</v>
      </c>
      <c r="G6" s="8">
        <v>3</v>
      </c>
      <c r="H6" s="16">
        <v>864.8</v>
      </c>
      <c r="I6" s="9">
        <f>H6*G6</f>
        <v>2594.3999999999996</v>
      </c>
      <c r="J6" s="10" t="s">
        <v>15</v>
      </c>
      <c r="K6" s="11"/>
    </row>
    <row r="7" spans="1:11" x14ac:dyDescent="0.25">
      <c r="G7" s="12">
        <f>SUM(G5:G6)</f>
        <v>5</v>
      </c>
      <c r="I7" s="13">
        <f>SUM(I5:I6)</f>
        <v>4324</v>
      </c>
    </row>
  </sheetData>
  <autoFilter ref="A4:K6"/>
  <mergeCells count="2">
    <mergeCell ref="A1:J1"/>
    <mergeCell ref="A2:J2"/>
  </mergeCells>
  <pageMargins left="0.31496062992125984" right="1.102362204724409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data</vt:lpstr>
      <vt:lpstr>Лист1!Заголовки_для_печати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cp:lastPrinted>2023-12-07T07:30:25Z</cp:lastPrinted>
  <dcterms:created xsi:type="dcterms:W3CDTF">2023-12-06T08:36:31Z</dcterms:created>
  <dcterms:modified xsi:type="dcterms:W3CDTF">2024-05-24T11:38:42Z</dcterms:modified>
</cp:coreProperties>
</file>